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roadrnv.sharepoint.com/sites/ghiduriAMPR/Shared Documents/0. LANSARE OFICIALA APELURI PR NV/715/"/>
    </mc:Choice>
  </mc:AlternateContent>
  <xr:revisionPtr revIDLastSave="277" documentId="11_9DE7EEBF7BD729D64275F19F0CD584115581ABA1" xr6:coauthVersionLast="47" xr6:coauthVersionMax="47" xr10:uidLastSave="{211BEB85-EE98-426B-864D-CAF37BD6107C}"/>
  <bookViews>
    <workbookView xWindow="-108" yWindow="-108" windowWidth="23256" windowHeight="13896" xr2:uid="{00000000-000D-0000-FFFF-FFFF00000000}"/>
  </bookViews>
  <sheets>
    <sheet name="Grila ETF"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7" i="1" l="1"/>
  <c r="C65" i="1"/>
  <c r="C6" i="1"/>
  <c r="C90" i="1" s="1"/>
</calcChain>
</file>

<file path=xl/sharedStrings.xml><?xml version="1.0" encoding="utf-8"?>
<sst xmlns="http://schemas.openxmlformats.org/spreadsheetml/2006/main" count="184" uniqueCount="134">
  <si>
    <t>Program: Programul Regional Nord-Vest 2021-2027
Obiectiv de politică 5: O Europă mai aproape de cetățeni, prin promovarea dezvoltării durabile și integrate a tuturor tipurilor de teritorii și de inițiative locale
Prioritatea 7: O regiune mai atractivă
Obiectiv specific 5.1: Promovarea dezvoltării integrate și incluzive în domeniul social, economic și al mediului, precum și a culturii, a patrimoniului natural, a turismului durabil și a securității în zonele urbane
APEL DE PROIECTE: PRNV/2026/715/1</t>
  </si>
  <si>
    <t>Anexa II.1</t>
  </si>
  <si>
    <t>GRILA DE EVALUARE TEHNICĂ ȘI FINANCIARĂ</t>
  </si>
  <si>
    <t>Criterii și subcriterii</t>
  </si>
  <si>
    <t>Punctaj maxim</t>
  </si>
  <si>
    <t>Algoritm</t>
  </si>
  <si>
    <t>Detaliere metodă de punctare și elemente care se verifică în vederea îndeplinirii criteriului</t>
  </si>
  <si>
    <t>Documente necesare pentru evaluarea criteriului</t>
  </si>
  <si>
    <t>SECȚIUNEA I
Notarea cu 0 a unui criteriu sau subcriteriu nu duce la respingerea proiectului.</t>
  </si>
  <si>
    <t>Cumulativ</t>
  </si>
  <si>
    <t>MATURITATEA PROIECTULUI</t>
  </si>
  <si>
    <t>1.1</t>
  </si>
  <si>
    <t>Maturitatea documentelor/documentatiilor depuse</t>
  </si>
  <si>
    <t>Disjunctiv
(o singură variantă)</t>
  </si>
  <si>
    <t xml:space="preserve">Se va puncta în funcție de faza documentației tehnico-economice depuse și de existența autorizației de construire la momentul depunerii cererii de finanțare. În cazul cererilor de finanțare cu mai multe documentații tehnico-economice depuse, acordarea punctajului se va raporta în funcție de cea mai matură documentație depusă, care respectă Grila de analiză a conformității și calității aplicabilă. </t>
  </si>
  <si>
    <t>Cererea de finanțare, Documentația tehnico-economică cu documentele suport</t>
  </si>
  <si>
    <t>a. Solicitantul are documentaţia tehnico-economică faza P.T.și Autorizația de Construire emisă</t>
  </si>
  <si>
    <t>b. Solicitantul are documentația tehnico-economică în faza PT/DTAC elaborată și Certificat de Urbanism emis (autorizația de construire nu este încă emisă).</t>
  </si>
  <si>
    <t>c. Solicitantul are documentația tehnico-economică în faza DALI sau SF elaborată și conformă Grilei de analiză a conformității și calității aplicabile.</t>
  </si>
  <si>
    <t>Observații:</t>
  </si>
  <si>
    <t>1.2</t>
  </si>
  <si>
    <t>Identificarea unei locații potrivite pentru proiectul propus</t>
  </si>
  <si>
    <t>Se va verifica măsura în care solicitantul a identificat și documentat locația propusă pentru implementarea proiectului. Se verifică existența și validitatea documentelor care atestă dreptul real asupra imobilului (extras CF actualizat, hotărâre de consiliu local privind includerea în domeniul public/privat al UAT, contract de superficie/administrare etc.), corelate cu amplasamentul descris în cererea de finanțare și în documentația tehnico-economică.</t>
  </si>
  <si>
    <t>Cererea de finanțare, Planul de dezvoltare a infrastructurii sprijinite</t>
  </si>
  <si>
    <t>a. Locația este accesibilă printr-un drum public modernizat, se află în apropierea unui centru de populație (localitate, cartier dens) și prezintă dovezi că poate găzdui târguri, evenimente culturale sau adunări mari (suprafață adecvată, acces vehicule, utilități de bază disponibile).</t>
  </si>
  <si>
    <t>b. Locația este accesibilă printr-un drum public, dar cu limitări sau se află la distanță mai mare de 10 km față de centrele de populație, cu potențial parțial de organizare a evenimentelor.</t>
  </si>
  <si>
    <t>c. Locația este identificată, dar drumul de acces este neamenajat, zona este slab populată sau suprafața/configurația nu permite organizarea de evenimente de amploare.</t>
  </si>
  <si>
    <t>d.  Locația nu este identificată sau nu prezintă nicio dovadă de accesibilitate pentru public.</t>
  </si>
  <si>
    <t>CONTRIBUȚIA PROIECTULUI LA REALIZAREA OBIECTIVELOR SPECIFICE</t>
  </si>
  <si>
    <t>2.1</t>
  </si>
  <si>
    <t>a. Populația UAT-ului solicitant și a comunităților potențial deservite de infrastructură este mai mare de 10.000 de locuitori.</t>
  </si>
  <si>
    <t>b. Populația UAT-ului solicitant și a comunităților potențial deservite de infrastructură este cuprinsă între 5001 și  de 10.000 locuitori.</t>
  </si>
  <si>
    <t>c. Populația UAT-ului solicitantși a comunităților potențial deservite de infrastructură este de cel mult 1500 de locuitori.</t>
  </si>
  <si>
    <t>2.2</t>
  </si>
  <si>
    <t>Corelarea investițiilor cu prevederile strategice de la nivel european/ national/ regional/ local</t>
  </si>
  <si>
    <t>CUMULATIV</t>
  </si>
  <si>
    <t>Se va verifica dacă proiectul propus este aliniat cu prevederile documentelor de planificare strategică de la diferite niveluri de guvernare. Se acordă câte 1 punct pentru fiecare nivel la care se demonstrează corelarea, pe baza informațiilor din cererea de finanțare, planul de dezvoltare a infrastructurii sprijinite și documentele de referință. Corelarea trebuie să fie explicită, se vor indica secțiunile/obiectivele relevante din documentele strategice.</t>
  </si>
  <si>
    <t>a. Proiectul este aliniat cu prevederile strategice de la nivel european (ex. strategia Farm to Fork, Pactul Ecologic European, strategii europene privind lanțurile alimentare scurte și sistemele alimentare locale și regionale etc.).</t>
  </si>
  <si>
    <t>b. Proiectul este aliniat cu prevederile strategice de la nivel național (ex. Planul Strategic Național pentru agricultură, etc.).</t>
  </si>
  <si>
    <t>c. Proiectul este aliniat cu prevederile strategice de la nivel regional (Strategii regionale de specializare inteligentă – RIS3 Nord-Vest, planuri de dezvoltare județene relevante etc.).</t>
  </si>
  <si>
    <t>2.3</t>
  </si>
  <si>
    <t>Abordarea multifuncțională a spațiilor regenerate</t>
  </si>
  <si>
    <t>Se va verifica dacă infrastructura propusă prin proiect integrează mai multe funcțiuni complementare, care să ofere un cadru integrat de sprijin pentru producătorii locali. Funcțiunile luate în calcul pot include, fără a se limita la: spații de comercializare/piață, spații de depozitare, spații de refrigerare, spații de procesare și condiționare, spații expoziționale, punct de colectare și logistică. Evaluarea se realizează pe baza descrierii investiției din cererea de finanțare și din documentația tehnico-economică.</t>
  </si>
  <si>
    <t>a. Infrastructura propusă integrează cel puțin 3 tipuri distincte de funcțiuni complementare, bine definite și justificate tehnic.</t>
  </si>
  <si>
    <t>b. Infrastructura propusă integrează 2 tipuri distincte de funcțiuni complementare, bine definite și justificate tehnic.</t>
  </si>
  <si>
    <t>c. Infrastructura propusă are o funcțiune predominant unică sau funcțiunile multiple nu sunt justificate tehnic și nu derivă din nevoile identificate.</t>
  </si>
  <si>
    <t>UAT-UL  A IDENTIFICAT UN AREAL CU ACTIVITATE AGRICOLĂ SEMNIFICATIVĂ ÎN DOMENIUL CULTURILOR LEGUMICOLE, POMICOLE, SAU ALTELE, CONFIRMATĂ PRIN EVIDENȚE AGRICOLE LOCALE SAU DOCUMENTE RELEVANTE</t>
  </si>
  <si>
    <t>3.1</t>
  </si>
  <si>
    <t>Suprafața arealului deservit de infrastructura propusă</t>
  </si>
  <si>
    <t>b. Suprafața arealului agricol identificat cu activitate semnificativă este cuprinsă între 50 ha (inclusiv) și 100 ha (exclusiv).</t>
  </si>
  <si>
    <t>c. Suprafața arealului agricol identificat cu activitate semnificativă este cuprinsă între 20 ha (inclusiv) și 50 ha (exclusiv).</t>
  </si>
  <si>
    <t>d. Suprafața arealului agricol identificat cu activitate semnificativă este sub 20 ha sau nu este demonstrată prin documente relevante.</t>
  </si>
  <si>
    <t>Observaţii:</t>
  </si>
  <si>
    <t>4</t>
  </si>
  <si>
    <t>UAT-UL PREZINTĂ SCRISORI DE SUSȚINERE DIN PARTEA PRODUCĂTORILOR ACTIVI, ASOCIAȚIILOR DE PRODUCĂTORI SAU COOPERATIVELOR AGRICOLE, ENTITĂȚI DE PROCESARE, DISTRIBUȚIE SAU LOGISTICĂ, GAL-URI.</t>
  </si>
  <si>
    <t>4.1</t>
  </si>
  <si>
    <t xml:space="preserve">Numărul scrisorilor din partea GAL-urilor, asociații de sprijinire a dezvoltării rurale, entităților de procesare, distribuție sau logistică, etc. </t>
  </si>
  <si>
    <t>Scrisori de intenție, Cererea de finanțare</t>
  </si>
  <si>
    <t xml:space="preserve">4.2 </t>
  </si>
  <si>
    <t xml:space="preserve">Numărul scrisorilor din partea producătorilor, cooperativelor agricole, asociațiilor de producători sau alte structuri asociative. </t>
  </si>
  <si>
    <t>5</t>
  </si>
  <si>
    <t xml:space="preserve">UAT-UL DEMONSTREAZĂ EXISTENȚA UNUI NUMĂR RELEVANT DE PRODUCĂTORI AGRICOLI ÎNREGISTRAȚI ȘI/SAU A UNOR FORME ASOCIATIVE (ASOCIAȚII DE PRODUCĂTORI, COOPERATIVE AGRICOLE, ETC.) </t>
  </si>
  <si>
    <t>5.1</t>
  </si>
  <si>
    <t>5.2</t>
  </si>
  <si>
    <t xml:space="preserve">Documente de atestare ale producătorilor de pe teritoriul UAT/situații oficiale eliberate de DAJ, APIA care să ateste numărul producătorilor </t>
  </si>
  <si>
    <t>SECȚIUNEA II
Notarea cu 0 a unui criteriu sau subcriteriu duce la respingerea proiectului. Solicitantul trebuie să obțină punctajul maxim alocat pentru prezenta secțiune, în caz contrar proiectul va fi respins.</t>
  </si>
  <si>
    <t>CALITATEA ȘI CARACTERUL INTEGRAT AL PROIECTULUI</t>
  </si>
  <si>
    <t>6.1</t>
  </si>
  <si>
    <t>Calitatea documentaţiei tehnico-economice - Faza SF/DALI/PT, după caz (se va avea în vedere Grila de analiză a conformității și calității SF/DALI/PT, după caz)
*Se punctează în funcție de documentația tehnico-economică anexată.</t>
  </si>
  <si>
    <t>Se va verifica dacă soluţia tehnică propusă prin proiect răspunde scopului/obiectivelor acestuia și se încadrează în tipologia și specificul intervențiilor din cadrul prezentului apel de proiecte.
Se va verifica dacă situaţia existentă și cea propusă a obiectivului de investiţii este detaliată și dacă există corelare între prevederile SF/DALI/PT, după caz, cu privire la amplasamentul investiţiei, Certificat de Urbanism/Autorizație de Construire, după caz, cererea de finanţare - Descrierea investiţiei - şi informațiile privind imobilul/imobilele.
(În cazul în care la vizita la faţa locului se constată că există diferențe majore față de proiect care nu pot fi soluționate ca urmare a răspunsurilor la clarificări și/sau ele conduc la neîndeplinirea unor condiții de eligibilitate asumate prin Declarația unică a solicitantului/liderului de parteneriat și a partenerilor, punctajul obținut la acest subpunct este 0p iar proiectul este respins.)</t>
  </si>
  <si>
    <t>Documentația tehnico-economică cu documentele suport, verificată în baza Grilei de analiză a conformității și calității documentației tehnico-economice, Planul de dezvoltare a infrastructurii sprijinite, Certificatul de urbanism/Autorizația de construire, după caz, Cererea de finanțare</t>
  </si>
  <si>
    <t>6.2</t>
  </si>
  <si>
    <t>Calitatea bugetului</t>
  </si>
  <si>
    <t>Se va verifica dacă cheltuielile au fost încadrate în categoria celor eligibile sau neeligibile, dacă pragurile pentru anumite cheltuieli și condițiile cumulative privind activitatea de bază (inclusiv dacă bugetul estimat alocat activității sau pachetului de activități de bază reprezintă minimum 50% din bugetul eligibil al proiectului) au fost respectate conform Ghidului solicitantului, dacă bugetul proiectului este corelat cu devizul general şi devizele pe obiecte în ceea ce privește cheltuielile eligibile, inclusiv cu celelalte informații/secțiuni care au implicații asupra bugetului, dacă există corelare între buget și sursele de finanțare, dacă lista cheltuielilor din Planul de dezvoltare a infrastructurii sprijinite este corelată cu costurile cuprinse în cadrul liniilor bugetare, dacă toate elementele cuprinse în bugetul proiectului sunt clar identificate și detaliate.</t>
  </si>
  <si>
    <t>Cererea de finanţare, Bugetul proiectului, Documentația tehnico-economică cu documentele suport, Devizul general, Centralizatorul privind justificarea costurilor eligibile cuprinse în bugetul cererii de finanțare și documentele justificative care stau la baza stabilirii costului aferent, Lista cheltuielilor din Planul de dezvoltare a infrastructurii sprijinite</t>
  </si>
  <si>
    <t>6.3</t>
  </si>
  <si>
    <t>Sustenabilitatea proiectului și identificarea riscurilor și mecanisme de gestionare</t>
  </si>
  <si>
    <t>Se va verifica dacă solicitantul identifică şi detaliază posibilele riscuri în implementarea proiectului, dacă mecanismele de gestionare a riscurilor sunt clar definite și corespunzătoare, dacă obiectivele proiectului sunt clare şi pot fi atinse în perspectiva realizării proiectului, dacă activităţile proiectului sunt clar identificate, detaliate şi strâns corelate în cadrul calendarului de realizare cu atribuţiile membrilor echipei de proiect şi cu planificarea achiziţiilor publice, dacă planificarea activităţilor (claritatea şi fezabilitatea planului de acţiune al proiectului) este logică şi fezabilă din perspectiva realizării acesteia, dacă rezultatele proiectului şi indicatorii de realizare sunt corelaţi cu activităţile şi ţintele stabilite şi sunt fezabile, dacă rezultatele sunt formulate în termeni cuantificabili, măsurabili şi verificabili.</t>
  </si>
  <si>
    <t>Cererea de finanțare</t>
  </si>
  <si>
    <t>6.4</t>
  </si>
  <si>
    <t>Capacitatea operațională a solicitantului</t>
  </si>
  <si>
    <t xml:space="preserve">Se va verifica dacă costurile previzionate sunt justificate, realiste, suficiente şi necesare pentru implementarea proiectului, inclusiv dacă achiziționarea lucrărilor/dotărilor/activelor corporale/etc. prevăzute în proiect sunt necesare și oportune, conform obiectivelor proiectului. În completarea bugetului cererii de finanțare se va avea în vedere justificarea costurilor eligibile bugetate la nivelul prețului pieței, anexându-se documente justificative în acest sens (3 oferte de preț/printscreen-uri/liste de cantități de lucrări etc. pentru toate cheltuielile eligibile bugetate). Valoarea categoriilor de lucrări din devizul pe obiect este stabilită pe baza listei de cantități de lucrări. </t>
  </si>
  <si>
    <t>Cererea de finanțare, Bugetul proiectului, Documentația tehnico-economică cu documentele suport, Devizul general, Centralizatorul privind justificarea costurilor eligibile cuprinse în bugetul cererii de finanțare și documentele justificative care stau la baza stabilirii costului aferent</t>
  </si>
  <si>
    <t>6.5</t>
  </si>
  <si>
    <t>Caracterul integrat al proiectului</t>
  </si>
  <si>
    <t>UAT-UL DEMONSTREAZĂ CĂ NEVOIA INVESTIȚIEI ESTE FUNDAMENTATĂ PRIN DOCUMENTE DE PLANIFICARE STRATEGICĂ EXISTENTE</t>
  </si>
  <si>
    <t>7.1</t>
  </si>
  <si>
    <t xml:space="preserve">Documentele de planificare strategică </t>
  </si>
  <si>
    <t>Se va verifica dacă necesitatea investiției propuse este fundamentată și demonstrată prin documente de planificare strategică existente la nivelul UAT-ului solicitant. Se verifică dacă proiectul este menționat sau prioritizat în cadrul Strategiei Integrate de Dezvoltare Urbană (SIDU) 2021-2029 sau al altor documente de planificare strategică relevante (Strategia de Dezvoltare Locală, PUG, planuri sectoriale aprobate de Consiliul Local etc.). Simpla mențiune a unui document strategic nu este suficientă – trebuie demonstrată corelarea explicită cu obiectivele strategice și cu nevoia identificată în documentul de referință. Criteriul se consideră îndeplinit dacă cel puțin un document de planificare strategică validează explicit necesitatea și oportunitatea investiției propuse.</t>
  </si>
  <si>
    <t>UAT-UL DEMONSTREAZĂ EXISTENȚA/PREZINTĂ UN PLAN CONCRET PENTRU CREAREA STRUCTURILOR ADMINISTRATIVE CARE SĂ GESTIONEZE IMPLEMENTAREA ȘI MONITORIZAREA PROIECTULUI</t>
  </si>
  <si>
    <t>8.1</t>
  </si>
  <si>
    <t>UAT-ul are o organizare internă clară și funcțională/prezintă un plan de acțiune cu atribuții definite pentru domeniile relevante ale proiectului</t>
  </si>
  <si>
    <t>Se va verifica dacă UAT-ul are o structură organizatorică internă clară și funcțională pentru gestionarea implementării și monitorizării proiectului, sau dacă prezintă un plan de acțiune concret cu atribuții definite pentru domeniile relevante (tehnic, financiar-contabil, achiziții publice, management de proiect). Se analizează dacă responsabilitățile sunt distribuite corespunzător, dacă există personal alocat și dacă structura propusă este adecvată volumului și complexității proiectului. Criteriul se consideră îndeplinit dacă informațiile din cererea de finanțare și din Planul de dezvoltare al infrastructurii demonstrează existența sau planificarea concretă a unei structuri de implementare funcționale.</t>
  </si>
  <si>
    <t>8.2</t>
  </si>
  <si>
    <t>UAT-ul are personal propriu cu competențe în management de proiect, implementare și monitorizare de investiții</t>
  </si>
  <si>
    <t>Fișe de post, CV-uri, alte documente care atestă experiența relevantă a personalului</t>
  </si>
  <si>
    <t>8.3</t>
  </si>
  <si>
    <t>UAT-ul a implementat anterior proiecte cu finanțare nerambursabilă sau investiții publice, care să demonstreze capacitatea instituțională</t>
  </si>
  <si>
    <t>Cererea de finanțare, Bugetul proiectului, Documentația tehnico-economică cu documentele suport, Centralizatorul privind justificarea costurilor eligibile cuprinse în bugetul cererii de finanțare și documentele justificative care stau la baza stabilirii costului aferent, Macheta financiară</t>
  </si>
  <si>
    <t xml:space="preserve">RESPECTAREA PRINCIPIILOR ORIZONTALE </t>
  </si>
  <si>
    <t>Se va puncta pe baza informațiilor incluse în cererea de finanțare, la secţiunea dedicată, precum şi în anexele ei și în documentele relevante anexate şi se va urmări dacă solicitantul se conformează cu respectarea prevederilor legale în vigoare privind principiile orizontale (a se vedea Ghidul solicitantului).</t>
  </si>
  <si>
    <t>Cererea de finanţare, anexele cererii de finanțare, Documentația tehnico-economică, documentele relevante depuse de solicitant etc.</t>
  </si>
  <si>
    <t>9.1</t>
  </si>
  <si>
    <t>Solicitantul justifică temeinic și probează cu documente relevante respectarea condițiilor cu privire la principiile orizontale conform Ghidului solicitantului.</t>
  </si>
  <si>
    <t>TOTAL (punctaj)</t>
  </si>
  <si>
    <t>Populația deservită</t>
  </si>
  <si>
    <t>a. Suprafața arealului agricol identificat cu activitate semnificativă (legumicultură, pomicultură sau alte ramuri) este de cel puțin 100 ha.</t>
  </si>
  <si>
    <t>Cererea de finanțare, alte anexe ale cererii de finanțare sau documente justificative</t>
  </si>
  <si>
    <t>Se va verifica dacă UAT-ul a implementat anterior proiecte cu finanțare nerambursabilă europeană sau națională ori alte investiții publice majore, care să demonstreze capacitatea instituțională de absorbție și gestionare a fondurilor. Se solicită o listă a proiectelor implementate, cu indicarea sursei de finanțare, valorii totale (sau a valorii finanțării nerambursabile), perioadei de implementare și stadiului (finalizat/în implementare). Vor fi luate în calcul proiectele implementate începând cu anul 2014. Criteriul se consideră îndeplinit dacă UAT-ul demonstrează că a finalizat cu succes cel puțin un proiect cu finanțare nerambursabilă europeană sau publică.</t>
  </si>
  <si>
    <t>Se va verifica dacă UAT-ul dispune de personal propriu (cel puțin o persoană) cu competențe specifice relevante pentru implementarea și monitorizarea investiției, inclusiv în domenii precum: management de proiect, achiziții publice, inginerie/construcții, economic-financiar. Dovada competențelor se face prin: diplome de studii, certificate de atestare/autorizare profesională, fișe de post din care reiese implicarea în proiecte similare, CV-uri relevante. Criteriul se consideră îndeplinit dacă UAT-ul demonstrează că are asigurată acoperirea principalelor domenii de competență necesare implementării.</t>
  </si>
  <si>
    <t>Se va verifica populația rezidentă a UAT-ului solicitant și a comunităților potențial deservite de infrastructură. Populația deservită se referă la populația UAT-ului beneficiar al investiției și a comunităților potențial deservite de infrastructură. Datele vor fi corelate cu informațiile din cererea de finanțare și cu documentele oficiale ale UAT-ului/lor.</t>
  </si>
  <si>
    <t xml:space="preserve">Cererea de finanțare, Planul de dezvoltare a infrastructurii sprijinite, scrisori de sustinere din partea UAT-urilor a căror populație poate fi potențial deservită de infrastructură. </t>
  </si>
  <si>
    <t xml:space="preserve">a. Solicitantul prezintă cel puțin 3 scrisori de susținere distincte din partea GAL-urilor, asociațiilor de sprijinire a dezvoltării rurale sau entităților de procesare, distribuție ori logistică, din aria identificată, care validează nevoia proiectului și complementaritatea cu activitățile semnatarilor </t>
  </si>
  <si>
    <t>b. Solicitantul prezintă 2 scrisori de susținere distincte din categoriile menționate la litera a, din aria identificată.</t>
  </si>
  <si>
    <t>c. Solicitantul prezintă 0 sau 1 scrisori de susținere din categoriile menționate la litera a, din aria identificată.</t>
  </si>
  <si>
    <t>Se vor lua în calcul scrisorile de susținere emise de GAL-uri, asociații de sprijinire a dezvoltării rurale, distribuție sau logistică din sectorul agroalimentar, întocmite și semnate de reprezentanții legali ai entităților respective, din aria identificată. Se verifică validarea nevoii proiectului și că acesta este complementar cu activitățile entităților semnatare, în scrisori față de obiectivele și activitățile proiectului propus. Fiecare scrisoare trebuie să provină de la o entitate distinctă.</t>
  </si>
  <si>
    <t xml:space="preserve">  Registrul agricol al UAT-ului, Situații eliberate de DAJ/APIA care atestă activitatea agricolă și suprafețele cultivate, în cazul sectorului zootehnic - suprafața pășunilor, alte documente relevante.</t>
  </si>
  <si>
    <t>Se va verifica dacă UAT-ul a identificat un areal cu activitate agricolă semnificativă în domeniul culturilor legumicole, pomicole, din sectorul zootehnic sau al altor culturi agricole relevante pentru obiectivele proiectului, confirmat prin evidențe agricole locale sau documente oficiale. Suprafața arealului agricol identificat, sau, după caz, a pășunilor, se verifică pe baza documentelor depuse: registru agricol, situații eliberate de DAJ sau APIA, studii pedologice sau cadastrale, alte documente oficiale din care reiese activitatea agricolă desfășurată în zona deservită de infrastructura propusă.</t>
  </si>
  <si>
    <t>Se vor lua în calcul scrisorile de susținere emise de producători agricoli individuali, cooperative agricole, asociații de producători sau alte structuri asociative din sectorul agroalimentar, întocmite și semnate de reprezentanții legali, din aria identificată. Se verifică relevanța și concretețea angajamentelor exprimate față de obiectivele proiectului. Fiecare scrisoare trebuie să provină de la o entitate sau persoană distinctă. Scrisorile de la structuri asociative (cooperative, asociații) valorează fiecare ca o singură scrisoare, indiferent de numărul de membri.</t>
  </si>
  <si>
    <t>Se va verifica existența și diversitatea unor forme asociative active distincte pe teritoriul UAT-ului solicitant sau care deservesc producătorii din aria identificată a proiectului. Tipurile distincte de structuri asociative pot include: cooperative agricole, asociații de producători, grupuri de producători recunoscute de MADR, asociații de microfermieri sau alte forme asociative cu activitate relevantă pentru obiectivele proiectului. Diversitatea este evaluată pe baza documentelor constitutive depuse și a tipurilor juridice distincte reprezentate - act constitutiv, statut, certificat de înregistrare la Registrul Comerțului sau la Registrul Asociațiilor și Fundațiilor, certificat de recunoaștere MADR, după caz.</t>
  </si>
  <si>
    <t>a. Solicitantul prezintă cel puțin 5 scrisori de susținere distincte din partea producătorilor, cooperativelor agricole, asociațiilor de producători sau altor structuri asociative, din aria identificată.</t>
  </si>
  <si>
    <t>b. Solicitantul prezintă între 3 și 4 scrisori de susținere distincte din categoriile menționate la litera a, din aria identificată.</t>
  </si>
  <si>
    <t>c. Solicitantul prezintă mai puțin de 3 scrisori de susținere din categoriile menționate la litera a, din aria identificată.</t>
  </si>
  <si>
    <t>Existența de documente constitutive ale organizațiilor de producători/formelor asociative (act constitutiv, statut, certificat de înregistrare etc.), numărul și diversitatea acestora</t>
  </si>
  <si>
    <t>a. Sunt identificate și documentate cel puțin 3 forme asociative distincte active pe aria deservită sau care deservesc producătorii din aria identificată a proiectului.</t>
  </si>
  <si>
    <t>b. Sunt identificate și documentate 2 forme asociative distincte active pe aria deservită sau care deservește producătorii din aria identificată a proiectului.</t>
  </si>
  <si>
    <t>c. Este identificată și documentată 1 formă asociativă activă pe aria deservită sau care deservește producătorii din aria identificată a proiectului.</t>
  </si>
  <si>
    <t>d. Nu sunt identificate forme asociative active pe aria deservită sau care deservesc producătorii din aria identificată a proiectului.</t>
  </si>
  <si>
    <t xml:space="preserve">Se va verifica numărul producătorilor agricoli înregistrați pe teritoriul UAT-ului solicitant sau în aria identificată a proiectului, pe baza documentelor oficiale eliberate de Direcția Agricolă Județeană (DAJ), Agenția de Plăți și Intervenție pentru Agricultură (APIA), DSVSA sau alte instituții abilitate, care atestă numărul exploatațiilor agricole și/sau al producătorilor individuali. </t>
  </si>
  <si>
    <t>a. Pe teritoriul UAT sau din aria identificată sunt atestați prin documente oficiale cel puțin 25 de producători agricoli activi relevanți pentru obiectul proiectului.</t>
  </si>
  <si>
    <t>b. Pe teritoriul UAT sau din aria identificată sunt atestați prin documente oficiale între 10 și 24 producători agricoli activi relevanți pentru obiectul proiectului.</t>
  </si>
  <si>
    <t>c. Pe teritoriul UAT sau din aria identificată sunt atestați prin documente oficiale mai puțin de 10 producători agricoli activi relevanți pentru obiectul proiectului sau nu sunt prezentate documente justificative.</t>
  </si>
  <si>
    <t xml:space="preserve">Se punctează  îndeplinirea, în mod cumulat, a următoarelor condiții:  complementaritatea cu cel putin un proiect din lista de proiecte prioritare aferentă strategiilor teritoriale 2021-2027, Abordarea unor funcții multiple, Impicarea mai multor părți interesate în fazele de dezvoltare și implementare pentru dezvoltarea comunității (comunitatea, mediul cultural, social şi economic). Referitor la abordarea unor funcții multiple se va puncta dacă din informațiile oferite rezultă impactul/efectele care vizează caracterul economic, social, etc., în perioada de durabilitate. În ceea ce privește aspectul legat de implicarea mai multor părți interesate în fazele de dezvoltare și implementare pentru dezvoltarea comunității se va puncta dacă sunt oferite suficente informații care vizeaza transparența procesului prin implicarea părților interesate (comunitatea, mediul economic, etc). </t>
  </si>
  <si>
    <t>Strategia Integrată de Dezvoltare Urbană (SIDU) 2021-2029 sau alte documente de planificare strategică, Planul de dezvoltare a infrastructurii sprijinite, Cererea de finanțare, dovada depunerii strategiilor la ADR NV.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</si>
</sst>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b/>
      <sz val="14"/>
      <name val="Calibri"/>
      <family val="2"/>
      <scheme val="minor"/>
    </font>
    <font>
      <sz val="11"/>
      <color rgb="FFFF0000"/>
      <name val="Calibri"/>
      <family val="2"/>
      <charset val="238"/>
      <scheme val="minor"/>
    </font>
    <font>
      <b/>
      <sz val="11"/>
      <color theme="0"/>
      <name val="Calibri"/>
      <family val="2"/>
      <charset val="238"/>
      <scheme val="minor"/>
    </font>
    <font>
      <i/>
      <sz val="11"/>
      <color rgb="FF7F7F7F"/>
      <name val="Calibri"/>
      <family val="2"/>
      <charset val="238"/>
      <scheme val="minor"/>
    </font>
    <font>
      <sz val="11"/>
      <color rgb="FF000000"/>
      <name val="Calibri"/>
      <family val="2"/>
      <scheme val="minor"/>
    </font>
  </fonts>
  <fills count="7">
    <fill>
      <patternFill patternType="none"/>
    </fill>
    <fill>
      <patternFill patternType="gray125"/>
    </fill>
    <fill>
      <patternFill patternType="solid">
        <fgColor rgb="FFA5A5A5"/>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8">
    <xf numFmtId="0" fontId="0" fillId="0" borderId="0"/>
    <xf numFmtId="0" fontId="3" fillId="2" borderId="1"/>
    <xf numFmtId="0" fontId="1" fillId="0" borderId="0"/>
    <xf numFmtId="0" fontId="2" fillId="0" borderId="0"/>
    <xf numFmtId="0" fontId="8" fillId="0" borderId="0"/>
    <xf numFmtId="0" fontId="10" fillId="0" borderId="0"/>
    <xf numFmtId="0" fontId="9" fillId="2" borderId="1"/>
    <xf numFmtId="0" fontId="2" fillId="0" borderId="0"/>
  </cellStyleXfs>
  <cellXfs count="68">
    <xf numFmtId="0" fontId="0" fillId="0" borderId="0" xfId="0"/>
    <xf numFmtId="0" fontId="6" fillId="0" borderId="2" xfId="0" applyFont="1" applyBorder="1" applyAlignment="1">
      <alignment horizontal="left" vertical="center" wrapText="1"/>
    </xf>
    <xf numFmtId="0" fontId="3" fillId="3" borderId="2" xfId="1" applyFill="1" applyBorder="1" applyAlignment="1">
      <alignment horizontal="left" vertical="center" wrapText="1"/>
    </xf>
    <xf numFmtId="0" fontId="6" fillId="0" borderId="2"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0" fillId="5" borderId="0" xfId="0" applyFill="1" applyAlignment="1">
      <alignment vertical="center"/>
    </xf>
    <xf numFmtId="0" fontId="0" fillId="5" borderId="0" xfId="0" applyFill="1"/>
    <xf numFmtId="0" fontId="6" fillId="4" borderId="2" xfId="0" applyFont="1" applyFill="1" applyBorder="1" applyAlignment="1">
      <alignment horizontal="left" vertical="center" wrapText="1"/>
    </xf>
    <xf numFmtId="49" fontId="3" fillId="3" borderId="2" xfId="1" applyNumberFormat="1" applyFill="1" applyBorder="1" applyAlignment="1">
      <alignment horizontal="center" vertical="center" wrapText="1"/>
    </xf>
    <xf numFmtId="49" fontId="0" fillId="5" borderId="0" xfId="0" applyNumberFormat="1" applyFill="1"/>
    <xf numFmtId="0" fontId="5" fillId="4" borderId="3" xfId="0" applyFont="1" applyFill="1" applyBorder="1" applyAlignment="1">
      <alignment horizontal="center" vertical="center" wrapText="1"/>
    </xf>
    <xf numFmtId="0" fontId="6" fillId="0" borderId="3" xfId="0" applyFont="1" applyBorder="1" applyAlignment="1">
      <alignment vertical="center" wrapText="1"/>
    </xf>
    <xf numFmtId="0" fontId="4" fillId="4" borderId="3" xfId="0" applyFont="1" applyFill="1" applyBorder="1" applyAlignment="1">
      <alignment horizontal="center" vertical="center" wrapText="1"/>
    </xf>
    <xf numFmtId="0" fontId="6" fillId="0" borderId="2" xfId="2" applyFont="1" applyBorder="1" applyAlignment="1">
      <alignment horizontal="left" vertical="center" wrapText="1"/>
    </xf>
    <xf numFmtId="0" fontId="11" fillId="0" borderId="2" xfId="2" applyFont="1" applyBorder="1" applyAlignment="1">
      <alignment horizontal="left" vertical="center" wrapText="1"/>
    </xf>
    <xf numFmtId="49" fontId="5" fillId="4" borderId="3"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pplyProtection="1">
      <alignment horizontal="left" vertical="center" wrapText="1"/>
      <protection locked="0"/>
    </xf>
    <xf numFmtId="49" fontId="4" fillId="4" borderId="2" xfId="0" applyNumberFormat="1"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0" fillId="4" borderId="2" xfId="0" applyFill="1" applyBorder="1" applyAlignment="1">
      <alignment wrapText="1"/>
    </xf>
    <xf numFmtId="49" fontId="4" fillId="4"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6" fillId="6" borderId="3" xfId="0" applyFont="1" applyFill="1" applyBorder="1" applyAlignment="1">
      <alignment horizontal="left" vertical="center" wrapText="1"/>
    </xf>
    <xf numFmtId="0" fontId="6" fillId="4" borderId="2" xfId="0" applyFont="1" applyFill="1" applyBorder="1" applyAlignment="1">
      <alignment wrapText="1"/>
    </xf>
    <xf numFmtId="49" fontId="4" fillId="4" borderId="3" xfId="0" applyNumberFormat="1" applyFont="1" applyFill="1" applyBorder="1" applyAlignment="1">
      <alignment horizontal="center" vertical="center" wrapText="1"/>
    </xf>
    <xf numFmtId="49" fontId="4" fillId="4" borderId="4" xfId="0" applyNumberFormat="1" applyFont="1" applyFill="1" applyBorder="1" applyAlignment="1">
      <alignment horizontal="center" vertical="center" wrapText="1"/>
    </xf>
    <xf numFmtId="49" fontId="4" fillId="4" borderId="5"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0" fillId="0" borderId="6" xfId="0" applyBorder="1" applyAlignment="1">
      <alignment wrapText="1"/>
    </xf>
    <xf numFmtId="0" fontId="0" fillId="0" borderId="7" xfId="0" applyBorder="1" applyAlignment="1">
      <alignment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1" xfId="0" applyFont="1" applyBorder="1" applyAlignment="1">
      <alignment horizontal="left" vertical="center" wrapText="1"/>
    </xf>
    <xf numFmtId="0" fontId="5" fillId="4" borderId="8" xfId="0"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9"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49" fontId="4" fillId="4" borderId="2" xfId="0" applyNumberFormat="1" applyFont="1" applyFill="1" applyBorder="1" applyAlignment="1">
      <alignment horizontal="center" vertical="center" wrapText="1"/>
    </xf>
    <xf numFmtId="0" fontId="0" fillId="0" borderId="4" xfId="0" applyBorder="1" applyAlignment="1">
      <alignment wrapText="1"/>
    </xf>
    <xf numFmtId="0" fontId="0" fillId="0" borderId="5" xfId="0" applyBorder="1" applyAlignment="1">
      <alignment wrapText="1"/>
    </xf>
    <xf numFmtId="0" fontId="6" fillId="0" borderId="10" xfId="2" applyFont="1" applyBorder="1" applyAlignment="1">
      <alignment horizontal="center" vertical="center" wrapText="1"/>
    </xf>
    <xf numFmtId="0" fontId="6" fillId="0" borderId="4" xfId="0" applyFont="1" applyBorder="1" applyAlignment="1">
      <alignment wrapText="1"/>
    </xf>
    <xf numFmtId="0" fontId="6" fillId="0" borderId="5" xfId="0" applyFont="1" applyBorder="1" applyAlignment="1">
      <alignment wrapText="1"/>
    </xf>
    <xf numFmtId="0" fontId="5" fillId="4" borderId="2" xfId="0" applyFont="1" applyFill="1" applyBorder="1" applyAlignment="1">
      <alignment horizontal="center" vertical="center" wrapText="1"/>
    </xf>
    <xf numFmtId="0" fontId="4" fillId="0" borderId="0" xfId="0" applyFont="1" applyAlignment="1">
      <alignment vertical="center" wrapText="1"/>
    </xf>
    <xf numFmtId="0" fontId="0" fillId="5" borderId="0" xfId="0" applyFill="1" applyAlignment="1">
      <alignment vertical="center"/>
    </xf>
    <xf numFmtId="0" fontId="4" fillId="4"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7" fillId="0" borderId="0" xfId="0" applyFont="1" applyAlignment="1">
      <alignment horizontal="center" vertical="distributed" wrapText="1"/>
    </xf>
    <xf numFmtId="0" fontId="0" fillId="5" borderId="0" xfId="0" applyFill="1" applyAlignment="1">
      <alignment wrapText="1"/>
    </xf>
    <xf numFmtId="0" fontId="6" fillId="0" borderId="6" xfId="0" applyFont="1" applyBorder="1" applyAlignment="1">
      <alignment wrapText="1"/>
    </xf>
    <xf numFmtId="0" fontId="6" fillId="0" borderId="7" xfId="0" applyFont="1" applyBorder="1" applyAlignment="1">
      <alignment wrapText="1"/>
    </xf>
    <xf numFmtId="0" fontId="7" fillId="0" borderId="0" xfId="0" applyFont="1" applyAlignment="1">
      <alignment horizontal="right" vertical="center" wrapText="1"/>
    </xf>
    <xf numFmtId="0" fontId="0" fillId="5" borderId="0" xfId="0" applyFill="1"/>
    <xf numFmtId="49" fontId="5" fillId="4" borderId="2"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1" fillId="0" borderId="2" xfId="0" applyFont="1" applyBorder="1" applyAlignment="1">
      <alignment horizontal="left" vertical="center" wrapText="1"/>
    </xf>
    <xf numFmtId="0" fontId="6" fillId="0" borderId="2" xfId="0" applyFont="1" applyBorder="1" applyAlignment="1">
      <alignment horizontal="justify" vertical="center" wrapText="1"/>
    </xf>
    <xf numFmtId="0" fontId="0" fillId="0" borderId="2" xfId="0" applyBorder="1" applyAlignment="1">
      <alignment horizontal="left" vertical="center" wrapText="1"/>
    </xf>
    <xf numFmtId="0" fontId="6" fillId="0" borderId="0" xfId="0" applyFont="1" applyAlignment="1">
      <alignment horizontal="right" vertical="center" wrapText="1"/>
    </xf>
    <xf numFmtId="0" fontId="3" fillId="3" borderId="2" xfId="0" applyFont="1" applyFill="1" applyBorder="1" applyAlignment="1">
      <alignment horizontal="center" vertical="distributed" wrapText="1"/>
    </xf>
  </cellXfs>
  <cellStyles count="8">
    <cellStyle name="Check Cell" xfId="1" builtinId="23"/>
    <cellStyle name="Check Cell 2" xfId="6" xr:uid="{00000000-0005-0000-0000-000006000000}"/>
    <cellStyle name="Explanatory Text 2" xfId="5" xr:uid="{00000000-0005-0000-0000-000005000000}"/>
    <cellStyle name="Normal" xfId="0" builtinId="0"/>
    <cellStyle name="Normal 2" xfId="3" xr:uid="{00000000-0005-0000-0000-000003000000}"/>
    <cellStyle name="Normal 2 2" xfId="7" xr:uid="{00000000-0005-0000-0000-000007000000}"/>
    <cellStyle name="Normal 3" xfId="2" xr:uid="{00000000-0005-0000-0000-000002000000}"/>
    <cellStyle name="Warning Text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0"/>
  <sheetViews>
    <sheetView tabSelected="1" topLeftCell="A85" zoomScale="70" zoomScaleNormal="70" workbookViewId="0">
      <selection activeCell="E67" sqref="E67"/>
    </sheetView>
  </sheetViews>
  <sheetFormatPr defaultColWidth="8.88671875" defaultRowHeight="14.4" x14ac:dyDescent="0.3"/>
  <cols>
    <col min="1" max="1" width="9" style="12" customWidth="1"/>
    <col min="2" max="2" width="98.33203125" style="9" customWidth="1"/>
    <col min="3" max="3" width="10.109375" style="9" customWidth="1"/>
    <col min="4" max="4" width="18.33203125" style="9" customWidth="1"/>
    <col min="5" max="5" width="71.6640625" style="9" customWidth="1"/>
    <col min="6" max="6" width="36.33203125" style="9" customWidth="1"/>
    <col min="7" max="7" width="8.88671875" style="9" customWidth="1"/>
    <col min="8" max="16384" width="8.88671875" style="9"/>
  </cols>
  <sheetData>
    <row r="1" spans="1:6" s="8" customFormat="1" ht="100.2" customHeight="1" x14ac:dyDescent="0.3">
      <c r="A1" s="51" t="s">
        <v>0</v>
      </c>
      <c r="B1" s="52"/>
      <c r="C1" s="52"/>
      <c r="D1" s="52"/>
      <c r="E1" s="52"/>
      <c r="F1" s="52"/>
    </row>
    <row r="2" spans="1:6" ht="18" customHeight="1" x14ac:dyDescent="0.3">
      <c r="A2" s="59" t="s">
        <v>1</v>
      </c>
      <c r="B2" s="60"/>
      <c r="C2" s="60"/>
      <c r="D2" s="60"/>
      <c r="E2" s="60"/>
      <c r="F2" s="60"/>
    </row>
    <row r="3" spans="1:6" x14ac:dyDescent="0.3">
      <c r="A3" s="66"/>
      <c r="B3" s="60"/>
      <c r="C3" s="60"/>
      <c r="D3" s="60"/>
      <c r="E3" s="60"/>
      <c r="F3" s="60"/>
    </row>
    <row r="4" spans="1:6" ht="28.95" customHeight="1" x14ac:dyDescent="0.3">
      <c r="A4" s="55" t="s">
        <v>2</v>
      </c>
      <c r="B4" s="56"/>
      <c r="C4" s="56"/>
      <c r="D4" s="56"/>
      <c r="E4" s="56"/>
      <c r="F4" s="56"/>
    </row>
    <row r="5" spans="1:6" ht="40.200000000000003" customHeight="1" x14ac:dyDescent="0.3">
      <c r="A5" s="67" t="s">
        <v>3</v>
      </c>
      <c r="B5" s="34"/>
      <c r="C5" s="4" t="s">
        <v>4</v>
      </c>
      <c r="D5" s="4" t="s">
        <v>5</v>
      </c>
      <c r="E5" s="4" t="s">
        <v>6</v>
      </c>
      <c r="F5" s="4" t="s">
        <v>7</v>
      </c>
    </row>
    <row r="6" spans="1:6" ht="40.200000000000003" customHeight="1" x14ac:dyDescent="0.3">
      <c r="A6" s="54" t="s">
        <v>8</v>
      </c>
      <c r="B6" s="34"/>
      <c r="C6" s="4">
        <f>SUM(C7,C19,C35,C42,C53)</f>
        <v>90</v>
      </c>
      <c r="D6" s="4" t="s">
        <v>9</v>
      </c>
      <c r="E6" s="4"/>
      <c r="F6" s="4"/>
    </row>
    <row r="7" spans="1:6" ht="22.95" customHeight="1" x14ac:dyDescent="0.3">
      <c r="A7" s="21">
        <v>1</v>
      </c>
      <c r="B7" s="22" t="s">
        <v>10</v>
      </c>
      <c r="C7" s="23">
        <v>25</v>
      </c>
      <c r="D7" s="23" t="s">
        <v>9</v>
      </c>
      <c r="E7" s="24"/>
      <c r="F7" s="24"/>
    </row>
    <row r="8" spans="1:6" ht="28.95" customHeight="1" x14ac:dyDescent="0.3">
      <c r="A8" s="44" t="s">
        <v>11</v>
      </c>
      <c r="B8" s="6" t="s">
        <v>12</v>
      </c>
      <c r="C8" s="23">
        <v>13</v>
      </c>
      <c r="D8" s="53" t="s">
        <v>13</v>
      </c>
      <c r="E8" s="32" t="s">
        <v>14</v>
      </c>
      <c r="F8" s="32" t="s">
        <v>15</v>
      </c>
    </row>
    <row r="9" spans="1:6" ht="55.95" customHeight="1" x14ac:dyDescent="0.3">
      <c r="A9" s="45"/>
      <c r="B9" s="1" t="s">
        <v>16</v>
      </c>
      <c r="C9" s="26">
        <v>13</v>
      </c>
      <c r="D9" s="45"/>
      <c r="E9" s="45"/>
      <c r="F9" s="45"/>
    </row>
    <row r="10" spans="1:6" ht="55.95" customHeight="1" x14ac:dyDescent="0.3">
      <c r="A10" s="45"/>
      <c r="B10" s="1" t="s">
        <v>17</v>
      </c>
      <c r="C10" s="26">
        <v>8</v>
      </c>
      <c r="D10" s="45"/>
      <c r="E10" s="45"/>
      <c r="F10" s="45"/>
    </row>
    <row r="11" spans="1:6" ht="55.95" customHeight="1" x14ac:dyDescent="0.3">
      <c r="A11" s="45"/>
      <c r="B11" s="1" t="s">
        <v>18</v>
      </c>
      <c r="C11" s="26">
        <v>0</v>
      </c>
      <c r="D11" s="45"/>
      <c r="E11" s="45"/>
      <c r="F11" s="45"/>
    </row>
    <row r="12" spans="1:6" x14ac:dyDescent="0.3">
      <c r="A12" s="46"/>
      <c r="B12" s="63" t="s">
        <v>19</v>
      </c>
      <c r="C12" s="33"/>
      <c r="D12" s="33"/>
      <c r="E12" s="33"/>
      <c r="F12" s="34"/>
    </row>
    <row r="13" spans="1:6" ht="52.2" customHeight="1" x14ac:dyDescent="0.3">
      <c r="A13" s="44" t="s">
        <v>20</v>
      </c>
      <c r="B13" s="6" t="s">
        <v>21</v>
      </c>
      <c r="C13" s="7">
        <v>12</v>
      </c>
      <c r="D13" s="53" t="s">
        <v>13</v>
      </c>
      <c r="E13" s="64" t="s">
        <v>22</v>
      </c>
      <c r="F13" s="65" t="s">
        <v>23</v>
      </c>
    </row>
    <row r="14" spans="1:6" ht="46.2" customHeight="1" x14ac:dyDescent="0.3">
      <c r="A14" s="45"/>
      <c r="B14" s="1" t="s">
        <v>24</v>
      </c>
      <c r="C14" s="3">
        <v>12</v>
      </c>
      <c r="D14" s="45"/>
      <c r="E14" s="45"/>
      <c r="F14" s="45"/>
    </row>
    <row r="15" spans="1:6" ht="37.950000000000003" customHeight="1" x14ac:dyDescent="0.3">
      <c r="A15" s="45"/>
      <c r="B15" s="1" t="s">
        <v>25</v>
      </c>
      <c r="C15" s="3">
        <v>8</v>
      </c>
      <c r="D15" s="45"/>
      <c r="E15" s="45"/>
      <c r="F15" s="45"/>
    </row>
    <row r="16" spans="1:6" ht="37.950000000000003" customHeight="1" x14ac:dyDescent="0.3">
      <c r="A16" s="45"/>
      <c r="B16" s="1" t="s">
        <v>26</v>
      </c>
      <c r="C16" s="3">
        <v>4</v>
      </c>
      <c r="D16" s="45"/>
      <c r="E16" s="45"/>
      <c r="F16" s="45"/>
    </row>
    <row r="17" spans="1:6" ht="34.950000000000003" customHeight="1" x14ac:dyDescent="0.3">
      <c r="A17" s="45"/>
      <c r="B17" s="1" t="s">
        <v>27</v>
      </c>
      <c r="C17" s="26">
        <v>0</v>
      </c>
      <c r="D17" s="46"/>
      <c r="E17" s="46"/>
      <c r="F17" s="46"/>
    </row>
    <row r="18" spans="1:6" ht="15" customHeight="1" x14ac:dyDescent="0.3">
      <c r="A18" s="46"/>
      <c r="B18" s="63" t="s">
        <v>19</v>
      </c>
      <c r="C18" s="33"/>
      <c r="D18" s="33"/>
      <c r="E18" s="33"/>
      <c r="F18" s="34"/>
    </row>
    <row r="19" spans="1:6" ht="26.4" customHeight="1" x14ac:dyDescent="0.3">
      <c r="A19" s="25">
        <v>2</v>
      </c>
      <c r="B19" s="6" t="s">
        <v>28</v>
      </c>
      <c r="C19" s="23">
        <v>15</v>
      </c>
      <c r="D19" s="15" t="s">
        <v>9</v>
      </c>
      <c r="E19" s="24"/>
      <c r="F19" s="24"/>
    </row>
    <row r="20" spans="1:6" ht="19.95" customHeight="1" x14ac:dyDescent="0.3">
      <c r="A20" s="44" t="s">
        <v>29</v>
      </c>
      <c r="B20" s="6" t="s">
        <v>105</v>
      </c>
      <c r="C20" s="23">
        <v>8</v>
      </c>
      <c r="D20" s="53" t="s">
        <v>13</v>
      </c>
      <c r="E20" s="32" t="s">
        <v>110</v>
      </c>
      <c r="F20" s="32" t="s">
        <v>111</v>
      </c>
    </row>
    <row r="21" spans="1:6" ht="40.200000000000003" customHeight="1" x14ac:dyDescent="0.3">
      <c r="A21" s="45"/>
      <c r="B21" s="1" t="s">
        <v>30</v>
      </c>
      <c r="C21" s="26">
        <v>8</v>
      </c>
      <c r="D21" s="45"/>
      <c r="E21" s="48"/>
      <c r="F21" s="48"/>
    </row>
    <row r="22" spans="1:6" ht="40.200000000000003" customHeight="1" x14ac:dyDescent="0.3">
      <c r="A22" s="45"/>
      <c r="B22" s="1" t="s">
        <v>31</v>
      </c>
      <c r="C22" s="26">
        <v>4</v>
      </c>
      <c r="D22" s="45"/>
      <c r="E22" s="48"/>
      <c r="F22" s="48"/>
    </row>
    <row r="23" spans="1:6" ht="55.5" customHeight="1" x14ac:dyDescent="0.3">
      <c r="A23" s="45"/>
      <c r="B23" s="1" t="s">
        <v>32</v>
      </c>
      <c r="C23" s="26">
        <v>0</v>
      </c>
      <c r="D23" s="46"/>
      <c r="E23" s="49"/>
      <c r="F23" s="49"/>
    </row>
    <row r="24" spans="1:6" ht="15" customHeight="1" x14ac:dyDescent="0.3">
      <c r="A24" s="46"/>
      <c r="B24" s="32" t="s">
        <v>19</v>
      </c>
      <c r="C24" s="33"/>
      <c r="D24" s="33"/>
      <c r="E24" s="33"/>
      <c r="F24" s="34"/>
    </row>
    <row r="25" spans="1:6" ht="40.950000000000003" customHeight="1" x14ac:dyDescent="0.3">
      <c r="A25" s="44" t="s">
        <v>33</v>
      </c>
      <c r="B25" s="6" t="s">
        <v>34</v>
      </c>
      <c r="C25" s="7">
        <v>3</v>
      </c>
      <c r="D25" s="50" t="s">
        <v>35</v>
      </c>
      <c r="E25" s="32" t="s">
        <v>36</v>
      </c>
      <c r="F25" s="32" t="s">
        <v>23</v>
      </c>
    </row>
    <row r="26" spans="1:6" ht="60.6" customHeight="1" x14ac:dyDescent="0.3">
      <c r="A26" s="45"/>
      <c r="B26" s="1" t="s">
        <v>37</v>
      </c>
      <c r="C26" s="3">
        <v>1</v>
      </c>
      <c r="D26" s="48"/>
      <c r="E26" s="48"/>
      <c r="F26" s="48"/>
    </row>
    <row r="27" spans="1:6" ht="60.6" customHeight="1" x14ac:dyDescent="0.3">
      <c r="A27" s="45"/>
      <c r="B27" s="1" t="s">
        <v>38</v>
      </c>
      <c r="C27" s="3">
        <v>1</v>
      </c>
      <c r="D27" s="48"/>
      <c r="E27" s="48"/>
      <c r="F27" s="48"/>
    </row>
    <row r="28" spans="1:6" ht="60.6" customHeight="1" x14ac:dyDescent="0.3">
      <c r="A28" s="45"/>
      <c r="B28" s="1" t="s">
        <v>39</v>
      </c>
      <c r="C28" s="3">
        <v>1</v>
      </c>
      <c r="D28" s="48"/>
      <c r="E28" s="48"/>
      <c r="F28" s="48"/>
    </row>
    <row r="29" spans="1:6" x14ac:dyDescent="0.3">
      <c r="A29" s="46"/>
      <c r="B29" s="32" t="s">
        <v>19</v>
      </c>
      <c r="C29" s="57"/>
      <c r="D29" s="57"/>
      <c r="E29" s="57"/>
      <c r="F29" s="58"/>
    </row>
    <row r="30" spans="1:6" ht="43.95" customHeight="1" x14ac:dyDescent="0.3">
      <c r="A30" s="44" t="s">
        <v>40</v>
      </c>
      <c r="B30" s="6" t="s">
        <v>41</v>
      </c>
      <c r="C30" s="7">
        <v>4</v>
      </c>
      <c r="D30" s="50" t="s">
        <v>13</v>
      </c>
      <c r="E30" s="62" t="s">
        <v>42</v>
      </c>
      <c r="F30" s="62" t="s">
        <v>23</v>
      </c>
    </row>
    <row r="31" spans="1:6" ht="70.2" customHeight="1" x14ac:dyDescent="0.3">
      <c r="A31" s="45"/>
      <c r="B31" s="1" t="s">
        <v>43</v>
      </c>
      <c r="C31" s="3">
        <v>4</v>
      </c>
      <c r="D31" s="48"/>
      <c r="E31" s="48"/>
      <c r="F31" s="48"/>
    </row>
    <row r="32" spans="1:6" ht="70.2" customHeight="1" x14ac:dyDescent="0.3">
      <c r="A32" s="45"/>
      <c r="B32" s="1" t="s">
        <v>44</v>
      </c>
      <c r="C32" s="3">
        <v>2</v>
      </c>
      <c r="D32" s="48"/>
      <c r="E32" s="48"/>
      <c r="F32" s="48"/>
    </row>
    <row r="33" spans="1:6" ht="70.2" customHeight="1" x14ac:dyDescent="0.3">
      <c r="A33" s="45"/>
      <c r="B33" s="1" t="s">
        <v>45</v>
      </c>
      <c r="C33" s="3">
        <v>0</v>
      </c>
      <c r="D33" s="49"/>
      <c r="E33" s="49"/>
      <c r="F33" s="49"/>
    </row>
    <row r="34" spans="1:6" x14ac:dyDescent="0.3">
      <c r="A34" s="46"/>
      <c r="B34" s="32" t="s">
        <v>19</v>
      </c>
      <c r="C34" s="33"/>
      <c r="D34" s="33"/>
      <c r="E34" s="33"/>
      <c r="F34" s="34"/>
    </row>
    <row r="35" spans="1:6" ht="49.2" customHeight="1" x14ac:dyDescent="0.3">
      <c r="A35" s="25">
        <v>3</v>
      </c>
      <c r="B35" s="6" t="s">
        <v>46</v>
      </c>
      <c r="C35" s="7">
        <v>15</v>
      </c>
      <c r="D35" s="38" t="s">
        <v>13</v>
      </c>
      <c r="E35" s="47" t="s">
        <v>117</v>
      </c>
      <c r="F35" s="47" t="s">
        <v>116</v>
      </c>
    </row>
    <row r="36" spans="1:6" ht="36" customHeight="1" x14ac:dyDescent="0.3">
      <c r="A36" s="29" t="s">
        <v>47</v>
      </c>
      <c r="B36" s="6" t="s">
        <v>48</v>
      </c>
      <c r="C36" s="23">
        <v>15</v>
      </c>
      <c r="D36" s="39"/>
      <c r="E36" s="47"/>
      <c r="F36" s="47"/>
    </row>
    <row r="37" spans="1:6" ht="40.200000000000003" customHeight="1" x14ac:dyDescent="0.3">
      <c r="A37" s="30"/>
      <c r="B37" s="17" t="s">
        <v>106</v>
      </c>
      <c r="C37" s="3">
        <v>15</v>
      </c>
      <c r="D37" s="39"/>
      <c r="E37" s="47"/>
      <c r="F37" s="47"/>
    </row>
    <row r="38" spans="1:6" ht="40.200000000000003" customHeight="1" x14ac:dyDescent="0.3">
      <c r="A38" s="30"/>
      <c r="B38" s="16" t="s">
        <v>49</v>
      </c>
      <c r="C38" s="3">
        <v>10</v>
      </c>
      <c r="D38" s="39"/>
      <c r="E38" s="47"/>
      <c r="F38" s="47"/>
    </row>
    <row r="39" spans="1:6" ht="40.200000000000003" customHeight="1" x14ac:dyDescent="0.3">
      <c r="A39" s="30"/>
      <c r="B39" s="16" t="s">
        <v>50</v>
      </c>
      <c r="C39" s="3">
        <v>5</v>
      </c>
      <c r="D39" s="39"/>
      <c r="E39" s="47"/>
      <c r="F39" s="47"/>
    </row>
    <row r="40" spans="1:6" ht="40.200000000000003" customHeight="1" x14ac:dyDescent="0.3">
      <c r="A40" s="30"/>
      <c r="B40" s="16" t="s">
        <v>51</v>
      </c>
      <c r="C40" s="3">
        <v>0</v>
      </c>
      <c r="D40" s="39"/>
      <c r="E40" s="47"/>
      <c r="F40" s="47"/>
    </row>
    <row r="41" spans="1:6" ht="14.4" customHeight="1" x14ac:dyDescent="0.3">
      <c r="A41" s="31"/>
      <c r="B41" s="32" t="s">
        <v>52</v>
      </c>
      <c r="C41" s="33"/>
      <c r="D41" s="33"/>
      <c r="E41" s="33"/>
      <c r="F41" s="34"/>
    </row>
    <row r="42" spans="1:6" ht="45.6" customHeight="1" x14ac:dyDescent="0.3">
      <c r="A42" s="25" t="s">
        <v>53</v>
      </c>
      <c r="B42" s="6" t="s">
        <v>54</v>
      </c>
      <c r="C42" s="23">
        <v>15</v>
      </c>
      <c r="D42" s="15" t="s">
        <v>9</v>
      </c>
      <c r="E42" s="24"/>
      <c r="F42" s="24"/>
    </row>
    <row r="43" spans="1:6" ht="46.95" customHeight="1" x14ac:dyDescent="0.3">
      <c r="A43" s="44" t="s">
        <v>55</v>
      </c>
      <c r="B43" s="6" t="s">
        <v>56</v>
      </c>
      <c r="C43" s="23">
        <v>8</v>
      </c>
      <c r="D43" s="53" t="s">
        <v>13</v>
      </c>
      <c r="E43" s="32" t="s">
        <v>115</v>
      </c>
      <c r="F43" s="65" t="s">
        <v>57</v>
      </c>
    </row>
    <row r="44" spans="1:6" ht="52.5" customHeight="1" x14ac:dyDescent="0.3">
      <c r="A44" s="45"/>
      <c r="B44" s="1" t="s">
        <v>112</v>
      </c>
      <c r="C44" s="26">
        <v>8</v>
      </c>
      <c r="D44" s="45"/>
      <c r="E44" s="48"/>
      <c r="F44" s="45"/>
    </row>
    <row r="45" spans="1:6" ht="52.5" customHeight="1" x14ac:dyDescent="0.3">
      <c r="A45" s="45"/>
      <c r="B45" s="1" t="s">
        <v>113</v>
      </c>
      <c r="C45" s="26">
        <v>4</v>
      </c>
      <c r="D45" s="45"/>
      <c r="E45" s="48"/>
      <c r="F45" s="45"/>
    </row>
    <row r="46" spans="1:6" ht="55.5" customHeight="1" x14ac:dyDescent="0.3">
      <c r="A46" s="45"/>
      <c r="B46" s="1" t="s">
        <v>114</v>
      </c>
      <c r="C46" s="26">
        <v>0</v>
      </c>
      <c r="D46" s="46"/>
      <c r="E46" s="49"/>
      <c r="F46" s="46"/>
    </row>
    <row r="47" spans="1:6" ht="15" customHeight="1" x14ac:dyDescent="0.3">
      <c r="A47" s="46"/>
      <c r="B47" s="32" t="s">
        <v>19</v>
      </c>
      <c r="C47" s="33"/>
      <c r="D47" s="33"/>
      <c r="E47" s="33"/>
      <c r="F47" s="34"/>
    </row>
    <row r="48" spans="1:6" ht="40.950000000000003" customHeight="1" x14ac:dyDescent="0.3">
      <c r="A48" s="44" t="s">
        <v>58</v>
      </c>
      <c r="B48" s="6" t="s">
        <v>59</v>
      </c>
      <c r="C48" s="7">
        <v>7</v>
      </c>
      <c r="D48" s="50" t="s">
        <v>13</v>
      </c>
      <c r="E48" s="32" t="s">
        <v>118</v>
      </c>
      <c r="F48" s="32" t="s">
        <v>57</v>
      </c>
    </row>
    <row r="49" spans="1:6" ht="40.200000000000003" customHeight="1" x14ac:dyDescent="0.3">
      <c r="A49" s="45"/>
      <c r="B49" s="1" t="s">
        <v>120</v>
      </c>
      <c r="C49" s="3">
        <v>7</v>
      </c>
      <c r="D49" s="48"/>
      <c r="E49" s="48"/>
      <c r="F49" s="48"/>
    </row>
    <row r="50" spans="1:6" ht="40.200000000000003" customHeight="1" x14ac:dyDescent="0.3">
      <c r="A50" s="45"/>
      <c r="B50" s="1" t="s">
        <v>121</v>
      </c>
      <c r="C50" s="3">
        <v>3</v>
      </c>
      <c r="D50" s="48"/>
      <c r="E50" s="48"/>
      <c r="F50" s="48"/>
    </row>
    <row r="51" spans="1:6" ht="40.200000000000003" customHeight="1" x14ac:dyDescent="0.3">
      <c r="A51" s="45"/>
      <c r="B51" s="1" t="s">
        <v>122</v>
      </c>
      <c r="C51" s="3">
        <v>0</v>
      </c>
      <c r="D51" s="49"/>
      <c r="E51" s="49"/>
      <c r="F51" s="49"/>
    </row>
    <row r="52" spans="1:6" x14ac:dyDescent="0.3">
      <c r="A52" s="46"/>
      <c r="B52" s="32" t="s">
        <v>19</v>
      </c>
      <c r="C52" s="57"/>
      <c r="D52" s="57"/>
      <c r="E52" s="57"/>
      <c r="F52" s="58"/>
    </row>
    <row r="53" spans="1:6" ht="45.6" customHeight="1" x14ac:dyDescent="0.3">
      <c r="A53" s="25" t="s">
        <v>60</v>
      </c>
      <c r="B53" s="6" t="s">
        <v>61</v>
      </c>
      <c r="C53" s="7">
        <v>20</v>
      </c>
      <c r="D53" s="13" t="s">
        <v>9</v>
      </c>
      <c r="E53" s="28"/>
      <c r="F53" s="28"/>
    </row>
    <row r="54" spans="1:6" ht="46.95" customHeight="1" x14ac:dyDescent="0.3">
      <c r="A54" s="44" t="s">
        <v>62</v>
      </c>
      <c r="B54" s="6" t="s">
        <v>123</v>
      </c>
      <c r="C54" s="7">
        <v>7</v>
      </c>
      <c r="D54" s="38" t="s">
        <v>13</v>
      </c>
      <c r="E54" s="35" t="s">
        <v>119</v>
      </c>
      <c r="F54" s="41" t="s">
        <v>23</v>
      </c>
    </row>
    <row r="55" spans="1:6" ht="40.200000000000003" customHeight="1" x14ac:dyDescent="0.3">
      <c r="A55" s="45"/>
      <c r="B55" s="1" t="s">
        <v>124</v>
      </c>
      <c r="C55" s="3">
        <v>7</v>
      </c>
      <c r="D55" s="39"/>
      <c r="E55" s="36"/>
      <c r="F55" s="42"/>
    </row>
    <row r="56" spans="1:6" ht="40.200000000000003" customHeight="1" x14ac:dyDescent="0.3">
      <c r="A56" s="45"/>
      <c r="B56" s="1" t="s">
        <v>125</v>
      </c>
      <c r="C56" s="3">
        <v>4</v>
      </c>
      <c r="D56" s="39"/>
      <c r="E56" s="36"/>
      <c r="F56" s="42"/>
    </row>
    <row r="57" spans="1:6" ht="55.5" customHeight="1" x14ac:dyDescent="0.3">
      <c r="A57" s="45"/>
      <c r="B57" s="1" t="s">
        <v>126</v>
      </c>
      <c r="C57" s="3">
        <v>2</v>
      </c>
      <c r="D57" s="39"/>
      <c r="E57" s="36"/>
      <c r="F57" s="42"/>
    </row>
    <row r="58" spans="1:6" ht="55.5" customHeight="1" x14ac:dyDescent="0.3">
      <c r="A58" s="45"/>
      <c r="B58" s="1" t="s">
        <v>127</v>
      </c>
      <c r="C58" s="3">
        <v>0</v>
      </c>
      <c r="D58" s="40"/>
      <c r="E58" s="37"/>
      <c r="F58" s="43"/>
    </row>
    <row r="59" spans="1:6" ht="15" customHeight="1" x14ac:dyDescent="0.3">
      <c r="A59" s="46"/>
      <c r="B59" s="32" t="s">
        <v>19</v>
      </c>
      <c r="C59" s="33"/>
      <c r="D59" s="33"/>
      <c r="E59" s="33"/>
      <c r="F59" s="34"/>
    </row>
    <row r="60" spans="1:6" ht="40.950000000000003" customHeight="1" x14ac:dyDescent="0.3">
      <c r="A60" s="44" t="s">
        <v>63</v>
      </c>
      <c r="B60" s="6" t="s">
        <v>64</v>
      </c>
      <c r="C60" s="23">
        <v>13</v>
      </c>
      <c r="D60" s="53" t="s">
        <v>13</v>
      </c>
      <c r="E60" s="32" t="s">
        <v>128</v>
      </c>
      <c r="F60" s="65" t="s">
        <v>23</v>
      </c>
    </row>
    <row r="61" spans="1:6" ht="40.200000000000003" customHeight="1" x14ac:dyDescent="0.3">
      <c r="A61" s="45"/>
      <c r="B61" s="1" t="s">
        <v>129</v>
      </c>
      <c r="C61" s="26">
        <v>13</v>
      </c>
      <c r="D61" s="45"/>
      <c r="E61" s="48"/>
      <c r="F61" s="45"/>
    </row>
    <row r="62" spans="1:6" ht="40.200000000000003" customHeight="1" x14ac:dyDescent="0.3">
      <c r="A62" s="45"/>
      <c r="B62" s="1" t="s">
        <v>130</v>
      </c>
      <c r="C62" s="26">
        <v>8</v>
      </c>
      <c r="D62" s="45"/>
      <c r="E62" s="48"/>
      <c r="F62" s="45"/>
    </row>
    <row r="63" spans="1:6" ht="40.200000000000003" customHeight="1" x14ac:dyDescent="0.3">
      <c r="A63" s="45"/>
      <c r="B63" s="1" t="s">
        <v>131</v>
      </c>
      <c r="C63" s="26">
        <v>0</v>
      </c>
      <c r="D63" s="46"/>
      <c r="E63" s="49"/>
      <c r="F63" s="46"/>
    </row>
    <row r="64" spans="1:6" x14ac:dyDescent="0.3">
      <c r="A64" s="46"/>
      <c r="B64" s="65" t="s">
        <v>19</v>
      </c>
      <c r="C64" s="33"/>
      <c r="D64" s="33"/>
      <c r="E64" s="33"/>
      <c r="F64" s="34"/>
    </row>
    <row r="65" spans="1:6" ht="49.95" customHeight="1" x14ac:dyDescent="0.3">
      <c r="A65" s="54" t="s">
        <v>65</v>
      </c>
      <c r="B65" s="34"/>
      <c r="C65" s="4">
        <f>SUM(C66,C77,C80,C87)</f>
        <v>10</v>
      </c>
      <c r="D65" s="4" t="s">
        <v>9</v>
      </c>
      <c r="E65" s="4"/>
      <c r="F65" s="4"/>
    </row>
    <row r="66" spans="1:6" ht="26.4" customHeight="1" x14ac:dyDescent="0.3">
      <c r="A66" s="7">
        <v>6</v>
      </c>
      <c r="B66" s="6" t="s">
        <v>66</v>
      </c>
      <c r="C66" s="7">
        <v>5</v>
      </c>
      <c r="D66" s="7" t="s">
        <v>9</v>
      </c>
      <c r="E66" s="10"/>
      <c r="F66" s="7"/>
    </row>
    <row r="67" spans="1:6" ht="249.75" customHeight="1" x14ac:dyDescent="0.3">
      <c r="A67" s="18" t="s">
        <v>67</v>
      </c>
      <c r="B67" s="1" t="s">
        <v>68</v>
      </c>
      <c r="C67" s="3">
        <v>1</v>
      </c>
      <c r="D67" s="7" t="s">
        <v>9</v>
      </c>
      <c r="E67" s="14" t="s">
        <v>69</v>
      </c>
      <c r="F67" s="20" t="s">
        <v>70</v>
      </c>
    </row>
    <row r="68" spans="1:6" x14ac:dyDescent="0.3">
      <c r="A68" s="32" t="s">
        <v>52</v>
      </c>
      <c r="B68" s="33"/>
      <c r="C68" s="33"/>
      <c r="D68" s="33"/>
      <c r="E68" s="33"/>
      <c r="F68" s="34"/>
    </row>
    <row r="69" spans="1:6" ht="352.95" customHeight="1" x14ac:dyDescent="0.3">
      <c r="A69" s="61" t="s">
        <v>71</v>
      </c>
      <c r="B69" s="1" t="s">
        <v>72</v>
      </c>
      <c r="C69" s="3">
        <v>1</v>
      </c>
      <c r="D69" s="7" t="s">
        <v>9</v>
      </c>
      <c r="E69" s="14" t="s">
        <v>73</v>
      </c>
      <c r="F69" s="1" t="s">
        <v>74</v>
      </c>
    </row>
    <row r="70" spans="1:6" ht="14.4" customHeight="1" x14ac:dyDescent="0.3">
      <c r="A70" s="46"/>
      <c r="B70" s="32" t="s">
        <v>19</v>
      </c>
      <c r="C70" s="33"/>
      <c r="D70" s="33"/>
      <c r="E70" s="33"/>
      <c r="F70" s="34"/>
    </row>
    <row r="71" spans="1:6" ht="270" customHeight="1" x14ac:dyDescent="0.3">
      <c r="A71" s="61" t="s">
        <v>75</v>
      </c>
      <c r="B71" s="1" t="s">
        <v>76</v>
      </c>
      <c r="C71" s="3">
        <v>1</v>
      </c>
      <c r="D71" s="7" t="s">
        <v>9</v>
      </c>
      <c r="E71" s="14" t="s">
        <v>77</v>
      </c>
      <c r="F71" s="1" t="s">
        <v>78</v>
      </c>
    </row>
    <row r="72" spans="1:6" ht="14.4" customHeight="1" x14ac:dyDescent="0.3">
      <c r="A72" s="46"/>
      <c r="B72" s="32" t="s">
        <v>19</v>
      </c>
      <c r="C72" s="33"/>
      <c r="D72" s="33"/>
      <c r="E72" s="33"/>
      <c r="F72" s="34"/>
    </row>
    <row r="73" spans="1:6" ht="294" customHeight="1" x14ac:dyDescent="0.3">
      <c r="A73" s="61" t="s">
        <v>79</v>
      </c>
      <c r="B73" s="1" t="s">
        <v>80</v>
      </c>
      <c r="C73" s="3">
        <v>1</v>
      </c>
      <c r="D73" s="7" t="s">
        <v>9</v>
      </c>
      <c r="E73" s="1" t="s">
        <v>81</v>
      </c>
      <c r="F73" s="1" t="s">
        <v>82</v>
      </c>
    </row>
    <row r="74" spans="1:6" x14ac:dyDescent="0.3">
      <c r="A74" s="46"/>
      <c r="B74" s="32" t="s">
        <v>52</v>
      </c>
      <c r="C74" s="33"/>
      <c r="D74" s="33"/>
      <c r="E74" s="33"/>
      <c r="F74" s="34"/>
    </row>
    <row r="75" spans="1:6" ht="181.2" customHeight="1" x14ac:dyDescent="0.3">
      <c r="A75" s="61" t="s">
        <v>83</v>
      </c>
      <c r="B75" s="1" t="s">
        <v>84</v>
      </c>
      <c r="C75" s="3">
        <v>1</v>
      </c>
      <c r="D75" s="13" t="s">
        <v>9</v>
      </c>
      <c r="E75" s="14" t="s">
        <v>132</v>
      </c>
      <c r="F75" s="14" t="s">
        <v>107</v>
      </c>
    </row>
    <row r="76" spans="1:6" x14ac:dyDescent="0.3">
      <c r="A76" s="46"/>
      <c r="B76" s="32" t="s">
        <v>19</v>
      </c>
      <c r="C76" s="57"/>
      <c r="D76" s="57"/>
      <c r="E76" s="57"/>
      <c r="F76" s="58"/>
    </row>
    <row r="77" spans="1:6" ht="38.4" customHeight="1" x14ac:dyDescent="0.3">
      <c r="A77" s="7">
        <v>7</v>
      </c>
      <c r="B77" s="6" t="s">
        <v>85</v>
      </c>
      <c r="C77" s="7">
        <v>1</v>
      </c>
      <c r="D77" s="7" t="s">
        <v>9</v>
      </c>
      <c r="E77" s="10"/>
      <c r="F77" s="7"/>
    </row>
    <row r="78" spans="1:6" ht="195" customHeight="1" x14ac:dyDescent="0.3">
      <c r="A78" s="18" t="s">
        <v>86</v>
      </c>
      <c r="B78" s="1" t="s">
        <v>87</v>
      </c>
      <c r="C78" s="3">
        <v>1</v>
      </c>
      <c r="D78" s="7" t="s">
        <v>9</v>
      </c>
      <c r="E78" s="19" t="s">
        <v>88</v>
      </c>
      <c r="F78" s="20" t="s">
        <v>133</v>
      </c>
    </row>
    <row r="79" spans="1:6" x14ac:dyDescent="0.3">
      <c r="A79" s="32" t="s">
        <v>52</v>
      </c>
      <c r="B79" s="33"/>
      <c r="C79" s="33"/>
      <c r="D79" s="33"/>
      <c r="E79" s="33"/>
      <c r="F79" s="34"/>
    </row>
    <row r="80" spans="1:6" ht="54" customHeight="1" x14ac:dyDescent="0.3">
      <c r="A80" s="7">
        <v>8</v>
      </c>
      <c r="B80" s="6" t="s">
        <v>89</v>
      </c>
      <c r="C80" s="7">
        <v>3</v>
      </c>
      <c r="D80" s="7" t="s">
        <v>9</v>
      </c>
      <c r="E80" s="10"/>
      <c r="F80" s="7"/>
    </row>
    <row r="81" spans="1:6" ht="191.25" customHeight="1" x14ac:dyDescent="0.3">
      <c r="A81" s="18" t="s">
        <v>90</v>
      </c>
      <c r="B81" s="1" t="s">
        <v>91</v>
      </c>
      <c r="C81" s="3">
        <v>1</v>
      </c>
      <c r="D81" s="7" t="s">
        <v>9</v>
      </c>
      <c r="E81" s="27" t="s">
        <v>92</v>
      </c>
      <c r="F81" s="20" t="s">
        <v>23</v>
      </c>
    </row>
    <row r="82" spans="1:6" x14ac:dyDescent="0.3">
      <c r="A82" s="32" t="s">
        <v>52</v>
      </c>
      <c r="B82" s="33"/>
      <c r="C82" s="33"/>
      <c r="D82" s="33"/>
      <c r="E82" s="33"/>
      <c r="F82" s="34"/>
    </row>
    <row r="83" spans="1:6" ht="352.95" customHeight="1" x14ac:dyDescent="0.3">
      <c r="A83" s="61" t="s">
        <v>93</v>
      </c>
      <c r="B83" s="1" t="s">
        <v>94</v>
      </c>
      <c r="C83" s="3">
        <v>1</v>
      </c>
      <c r="D83" s="7" t="s">
        <v>9</v>
      </c>
      <c r="E83" s="1" t="s">
        <v>109</v>
      </c>
      <c r="F83" s="1" t="s">
        <v>95</v>
      </c>
    </row>
    <row r="84" spans="1:6" ht="14.4" customHeight="1" x14ac:dyDescent="0.3">
      <c r="A84" s="46"/>
      <c r="B84" s="32" t="s">
        <v>19</v>
      </c>
      <c r="C84" s="33"/>
      <c r="D84" s="33"/>
      <c r="E84" s="33"/>
      <c r="F84" s="34"/>
    </row>
    <row r="85" spans="1:6" ht="270" customHeight="1" x14ac:dyDescent="0.3">
      <c r="A85" s="61" t="s">
        <v>96</v>
      </c>
      <c r="B85" s="1" t="s">
        <v>97</v>
      </c>
      <c r="C85" s="3">
        <v>1</v>
      </c>
      <c r="D85" s="7" t="s">
        <v>9</v>
      </c>
      <c r="E85" s="14" t="s">
        <v>108</v>
      </c>
      <c r="F85" s="1" t="s">
        <v>98</v>
      </c>
    </row>
    <row r="86" spans="1:6" ht="14.4" customHeight="1" x14ac:dyDescent="0.3">
      <c r="A86" s="46"/>
      <c r="B86" s="32" t="s">
        <v>19</v>
      </c>
      <c r="C86" s="33"/>
      <c r="D86" s="33"/>
      <c r="E86" s="33"/>
      <c r="F86" s="34"/>
    </row>
    <row r="87" spans="1:6" x14ac:dyDescent="0.3">
      <c r="A87" s="13">
        <v>9</v>
      </c>
      <c r="B87" s="6" t="s">
        <v>99</v>
      </c>
      <c r="C87" s="7">
        <f>C88</f>
        <v>1</v>
      </c>
      <c r="D87" s="50" t="s">
        <v>9</v>
      </c>
      <c r="E87" s="32" t="s">
        <v>100</v>
      </c>
      <c r="F87" s="32" t="s">
        <v>101</v>
      </c>
    </row>
    <row r="88" spans="1:6" ht="100.2" customHeight="1" x14ac:dyDescent="0.3">
      <c r="A88" s="61" t="s">
        <v>102</v>
      </c>
      <c r="B88" s="1" t="s">
        <v>103</v>
      </c>
      <c r="C88" s="3">
        <v>1</v>
      </c>
      <c r="D88" s="46"/>
      <c r="E88" s="46"/>
      <c r="F88" s="46"/>
    </row>
    <row r="89" spans="1:6" x14ac:dyDescent="0.3">
      <c r="A89" s="46"/>
      <c r="B89" s="32" t="s">
        <v>52</v>
      </c>
      <c r="C89" s="33"/>
      <c r="D89" s="33"/>
      <c r="E89" s="33"/>
      <c r="F89" s="34"/>
    </row>
    <row r="90" spans="1:6" ht="14.4" customHeight="1" x14ac:dyDescent="0.3">
      <c r="A90" s="11"/>
      <c r="B90" s="2" t="s">
        <v>104</v>
      </c>
      <c r="C90" s="5">
        <f>C6+C65</f>
        <v>100</v>
      </c>
      <c r="D90" s="5"/>
      <c r="E90" s="5"/>
      <c r="F90" s="5"/>
    </row>
  </sheetData>
  <mergeCells count="77">
    <mergeCell ref="A3:F3"/>
    <mergeCell ref="A25:A29"/>
    <mergeCell ref="F13:F17"/>
    <mergeCell ref="A30:A34"/>
    <mergeCell ref="A8:A12"/>
    <mergeCell ref="B29:F29"/>
    <mergeCell ref="D25:D28"/>
    <mergeCell ref="F25:F28"/>
    <mergeCell ref="B12:F12"/>
    <mergeCell ref="A5:B5"/>
    <mergeCell ref="B24:F24"/>
    <mergeCell ref="F20:F23"/>
    <mergeCell ref="A75:A76"/>
    <mergeCell ref="D60:D63"/>
    <mergeCell ref="A79:F79"/>
    <mergeCell ref="F60:F63"/>
    <mergeCell ref="B64:F64"/>
    <mergeCell ref="E60:E63"/>
    <mergeCell ref="A68:F68"/>
    <mergeCell ref="B89:F89"/>
    <mergeCell ref="E87:E88"/>
    <mergeCell ref="D87:D88"/>
    <mergeCell ref="B52:F52"/>
    <mergeCell ref="A60:A64"/>
    <mergeCell ref="F87:F88"/>
    <mergeCell ref="A88:A89"/>
    <mergeCell ref="B86:F86"/>
    <mergeCell ref="B72:F72"/>
    <mergeCell ref="B84:F84"/>
    <mergeCell ref="A65:B65"/>
    <mergeCell ref="A54:A59"/>
    <mergeCell ref="A83:A84"/>
    <mergeCell ref="A85:A86"/>
    <mergeCell ref="A71:A72"/>
    <mergeCell ref="A73:A74"/>
    <mergeCell ref="A69:A70"/>
    <mergeCell ref="E30:E33"/>
    <mergeCell ref="F30:F33"/>
    <mergeCell ref="E8:E11"/>
    <mergeCell ref="B18:F18"/>
    <mergeCell ref="E13:E17"/>
    <mergeCell ref="A13:A18"/>
    <mergeCell ref="B70:F70"/>
    <mergeCell ref="F43:F46"/>
    <mergeCell ref="A20:A24"/>
    <mergeCell ref="D30:D33"/>
    <mergeCell ref="D20:D23"/>
    <mergeCell ref="A1:F1"/>
    <mergeCell ref="A82:F82"/>
    <mergeCell ref="D43:D46"/>
    <mergeCell ref="A6:B6"/>
    <mergeCell ref="D8:D11"/>
    <mergeCell ref="D13:D17"/>
    <mergeCell ref="A4:F4"/>
    <mergeCell ref="B47:F47"/>
    <mergeCell ref="E25:E28"/>
    <mergeCell ref="F8:F11"/>
    <mergeCell ref="E20:E23"/>
    <mergeCell ref="B74:F74"/>
    <mergeCell ref="F48:F51"/>
    <mergeCell ref="B34:F34"/>
    <mergeCell ref="B76:F76"/>
    <mergeCell ref="A2:F2"/>
    <mergeCell ref="B59:F59"/>
    <mergeCell ref="D35:D40"/>
    <mergeCell ref="E35:E40"/>
    <mergeCell ref="F35:F40"/>
    <mergeCell ref="E48:E51"/>
    <mergeCell ref="D48:D51"/>
    <mergeCell ref="E43:E46"/>
    <mergeCell ref="A36:A41"/>
    <mergeCell ref="B41:F41"/>
    <mergeCell ref="E54:E58"/>
    <mergeCell ref="D54:D58"/>
    <mergeCell ref="F54:F58"/>
    <mergeCell ref="A48:A52"/>
    <mergeCell ref="A43:A47"/>
  </mergeCells>
  <pageMargins left="0.25" right="0.25" top="0.75" bottom="0.75" header="0.3" footer="0.3"/>
  <pageSetup paperSize="8" scale="8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075747-2941-4E11-B12D-C65C661F9394}">
  <ds:schemaRefs>
    <ds:schemaRef ds:uri="http://schemas.microsoft.com/sharepoint/v3/contenttype/forms"/>
  </ds:schemaRefs>
</ds:datastoreItem>
</file>

<file path=customXml/itemProps2.xml><?xml version="1.0" encoding="utf-8"?>
<ds:datastoreItem xmlns:ds="http://schemas.openxmlformats.org/officeDocument/2006/customXml" ds:itemID="{830F94A0-0B55-42A7-B6E8-626AFB77BB6B}">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E59FB4B5-EB11-4020-91FF-FB845125B6C8}"/>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Grila ETF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2015-06-05T18:17:20Z</dcterms:created>
  <dcterms:modified xsi:type="dcterms:W3CDTF">2026-08-04T13:18:28Z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